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2\"/>
    </mc:Choice>
  </mc:AlternateContent>
  <xr:revisionPtr revIDLastSave="0" documentId="13_ncr:1_{E87FE8B2-1837-4439-8F7B-87ABE932E2D7}" xr6:coauthVersionLast="47" xr6:coauthVersionMax="47" xr10:uidLastSave="{00000000-0000-0000-0000-000000000000}"/>
  <bookViews>
    <workbookView xWindow="1560" yWindow="1560" windowWidth="21600" windowHeight="11145" xr2:uid="{00000000-000D-0000-FFFF-FFFF00000000}"/>
  </bookViews>
  <sheets>
    <sheet name="Stunden-Angabe" sheetId="8" r:id="rId1"/>
    <sheet name="Stunden Lösung" sheetId="9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9" l="1"/>
  <c r="G13" i="9"/>
  <c r="F5" i="9"/>
  <c r="F17" i="9" s="1"/>
  <c r="G5" i="9"/>
  <c r="F6" i="9"/>
  <c r="G6" i="9"/>
  <c r="F7" i="9"/>
  <c r="G7" i="9"/>
  <c r="F8" i="9"/>
  <c r="G8" i="9"/>
  <c r="F9" i="9"/>
  <c r="G9" i="9"/>
  <c r="F10" i="9"/>
  <c r="G10" i="9"/>
  <c r="F11" i="9"/>
  <c r="G11" i="9"/>
  <c r="F12" i="9"/>
  <c r="G12" i="9"/>
  <c r="F14" i="9"/>
  <c r="G14" i="9"/>
  <c r="F15" i="9"/>
  <c r="G15" i="9"/>
  <c r="F16" i="9"/>
  <c r="G16" i="9"/>
  <c r="G17" i="9" l="1"/>
  <c r="G18" i="9"/>
  <c r="G19" i="9" s="1"/>
</calcChain>
</file>

<file path=xl/sharedStrings.xml><?xml version="1.0" encoding="utf-8"?>
<sst xmlns="http://schemas.openxmlformats.org/spreadsheetml/2006/main" count="53" uniqueCount="25">
  <si>
    <t>Kosten</t>
  </si>
  <si>
    <t>Summe</t>
  </si>
  <si>
    <t>Datum</t>
  </si>
  <si>
    <t>Anfang</t>
  </si>
  <si>
    <t>Ende</t>
  </si>
  <si>
    <t>Dauer</t>
  </si>
  <si>
    <t>Vormittag</t>
  </si>
  <si>
    <t>Nachmittag</t>
  </si>
  <si>
    <t>Arbeitszeitabrechnung vom</t>
  </si>
  <si>
    <t>Name</t>
  </si>
  <si>
    <t>Bauer</t>
  </si>
  <si>
    <t>Muster</t>
  </si>
  <si>
    <t>Mayer</t>
  </si>
  <si>
    <t>Hofer</t>
  </si>
  <si>
    <t>Hammer</t>
  </si>
  <si>
    <t>Auer</t>
  </si>
  <si>
    <t>Zafer</t>
  </si>
  <si>
    <t>Seiler</t>
  </si>
  <si>
    <t>Maurer</t>
  </si>
  <si>
    <t>Schmied</t>
  </si>
  <si>
    <t>Köhler</t>
  </si>
  <si>
    <t>Hafner</t>
  </si>
  <si>
    <t>Lohnkosten pro Stunde</t>
  </si>
  <si>
    <t>Mehrwertsteuer</t>
  </si>
  <si>
    <t>Betrag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</si>
</sst>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_-;_-@_-"/>
    <numFmt numFmtId="165" formatCode="[hh]:mm"/>
    <numFmt numFmtId="166" formatCode="dddd\,\ &quot;den&quot;\ dd/\ mmmm\ yyyy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20" fontId="0" fillId="0" borderId="0" xfId="0" applyNumberFormat="1"/>
    <xf numFmtId="14" fontId="0" fillId="0" borderId="0" xfId="0" applyNumberFormat="1"/>
    <xf numFmtId="0" fontId="0" fillId="0" borderId="1" xfId="0" applyBorder="1"/>
    <xf numFmtId="0" fontId="0" fillId="0" borderId="2" xfId="0" applyBorder="1"/>
    <xf numFmtId="164" fontId="1" fillId="0" borderId="0" xfId="2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4" fontId="1" fillId="0" borderId="0" xfId="2" applyNumberFormat="1"/>
    <xf numFmtId="0" fontId="0" fillId="0" borderId="0" xfId="0" applyNumberFormat="1" applyBorder="1"/>
    <xf numFmtId="0" fontId="0" fillId="0" borderId="0" xfId="0" applyBorder="1"/>
    <xf numFmtId="9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/>
    <xf numFmtId="0" fontId="3" fillId="0" borderId="3" xfId="0" applyFont="1" applyBorder="1"/>
    <xf numFmtId="0" fontId="0" fillId="0" borderId="3" xfId="0" applyBorder="1"/>
    <xf numFmtId="44" fontId="0" fillId="0" borderId="0" xfId="2" applyFont="1"/>
    <xf numFmtId="44" fontId="0" fillId="0" borderId="3" xfId="0" applyNumberFormat="1" applyBorder="1"/>
    <xf numFmtId="165" fontId="0" fillId="0" borderId="3" xfId="0" applyNumberFormat="1" applyBorder="1"/>
    <xf numFmtId="44" fontId="0" fillId="0" borderId="0" xfId="0" applyNumberFormat="1"/>
    <xf numFmtId="44" fontId="0" fillId="0" borderId="1" xfId="0" applyNumberForma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left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21</xdr:row>
      <xdr:rowOff>19050</xdr:rowOff>
    </xdr:from>
    <xdr:to>
      <xdr:col>6</xdr:col>
      <xdr:colOff>447675</xdr:colOff>
      <xdr:row>33</xdr:row>
      <xdr:rowOff>152400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38100" y="3486150"/>
          <a:ext cx="5143500" cy="207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Formatieren Sie die Zelle E1 so, dass bei der Eingabe des aktuellen Datums (z.B. 1.2.22) automatisch der Tag angegeben wird (also z.B."...tag, den 1. Februar 2022")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in den Spalten F die Dauer der Arbeitszeiten.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in den Spalten F die Lohnkosten.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anschließend die Summen.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die 20% MwSt.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den Zahlungsbetrag.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Sortieren Sie die Liste nach den Namen!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I12" sqref="I12"/>
    </sheetView>
  </sheetViews>
  <sheetFormatPr baseColWidth="10" defaultRowHeight="12.75" x14ac:dyDescent="0.2"/>
  <cols>
    <col min="6" max="6" width="13.85546875" customWidth="1"/>
    <col min="8" max="8" width="15.28515625" bestFit="1" customWidth="1"/>
    <col min="9" max="9" width="20.28515625" bestFit="1" customWidth="1"/>
    <col min="10" max="10" width="8.28515625" bestFit="1" customWidth="1"/>
  </cols>
  <sheetData>
    <row r="1" spans="1:11" ht="15.75" x14ac:dyDescent="0.25">
      <c r="A1" s="25" t="s">
        <v>8</v>
      </c>
      <c r="B1" s="25"/>
      <c r="C1" s="25"/>
      <c r="D1" s="25"/>
      <c r="E1" s="24" t="s">
        <v>2</v>
      </c>
      <c r="F1" s="24"/>
      <c r="G1" s="24"/>
    </row>
    <row r="2" spans="1:11" x14ac:dyDescent="0.2">
      <c r="A2" s="6"/>
      <c r="B2" s="6"/>
      <c r="E2" s="7"/>
      <c r="F2" s="7"/>
      <c r="G2" s="7"/>
    </row>
    <row r="3" spans="1:11" x14ac:dyDescent="0.2">
      <c r="B3" s="23" t="s">
        <v>6</v>
      </c>
      <c r="C3" s="23"/>
      <c r="D3" s="23" t="s">
        <v>7</v>
      </c>
      <c r="E3" s="23"/>
      <c r="I3" t="s">
        <v>22</v>
      </c>
      <c r="J3" s="8">
        <v>10</v>
      </c>
    </row>
    <row r="4" spans="1:11" x14ac:dyDescent="0.2">
      <c r="A4" s="12" t="s">
        <v>9</v>
      </c>
      <c r="B4" s="13" t="s">
        <v>3</v>
      </c>
      <c r="C4" s="13" t="s">
        <v>4</v>
      </c>
      <c r="D4" s="13" t="s">
        <v>3</v>
      </c>
      <c r="E4" s="13" t="s">
        <v>4</v>
      </c>
      <c r="F4" s="13" t="s">
        <v>5</v>
      </c>
      <c r="G4" s="13" t="s">
        <v>0</v>
      </c>
      <c r="K4" s="5"/>
    </row>
    <row r="5" spans="1:11" x14ac:dyDescent="0.2">
      <c r="A5" s="9" t="s">
        <v>10</v>
      </c>
      <c r="B5" s="1">
        <v>0.29166666666666669</v>
      </c>
      <c r="C5" s="1">
        <v>0.5</v>
      </c>
      <c r="D5" s="1">
        <v>0.52083333333333337</v>
      </c>
      <c r="E5" s="1">
        <v>0.64583333333333337</v>
      </c>
      <c r="H5" s="1"/>
    </row>
    <row r="6" spans="1:11" x14ac:dyDescent="0.2">
      <c r="A6" s="10" t="s">
        <v>11</v>
      </c>
      <c r="B6" s="1">
        <v>0.33333333333333298</v>
      </c>
      <c r="C6" s="1">
        <v>0.52083333333333337</v>
      </c>
      <c r="D6" s="1">
        <v>0.55208333333333337</v>
      </c>
      <c r="E6" s="1">
        <v>0.67708333333333337</v>
      </c>
      <c r="H6" s="1"/>
    </row>
    <row r="7" spans="1:11" x14ac:dyDescent="0.2">
      <c r="A7" s="10" t="s">
        <v>12</v>
      </c>
      <c r="B7" s="1">
        <v>0.25</v>
      </c>
      <c r="C7" s="1">
        <v>0.47916666666666669</v>
      </c>
      <c r="D7" s="1">
        <v>0.51041666666666663</v>
      </c>
      <c r="E7" s="1">
        <v>0.625</v>
      </c>
      <c r="H7" s="1"/>
    </row>
    <row r="8" spans="1:11" x14ac:dyDescent="0.2">
      <c r="A8" s="9" t="s">
        <v>13</v>
      </c>
      <c r="B8" s="1">
        <v>0.27083333333333331</v>
      </c>
      <c r="C8" s="1">
        <v>0.47916666666666669</v>
      </c>
      <c r="D8" s="1">
        <v>0.51041666666666663</v>
      </c>
      <c r="E8" s="1">
        <v>0.63541666666666663</v>
      </c>
      <c r="H8" s="1"/>
    </row>
    <row r="9" spans="1:11" x14ac:dyDescent="0.2">
      <c r="A9" s="9" t="s">
        <v>14</v>
      </c>
      <c r="B9" s="1">
        <v>0.32291666666666669</v>
      </c>
      <c r="C9" s="1">
        <v>0.52083333333333337</v>
      </c>
      <c r="D9" s="1">
        <v>0.54166666666666663</v>
      </c>
      <c r="E9" s="1">
        <v>0.66666666666666663</v>
      </c>
      <c r="H9" s="1"/>
    </row>
    <row r="10" spans="1:11" x14ac:dyDescent="0.2">
      <c r="A10" s="2" t="s">
        <v>15</v>
      </c>
      <c r="B10" s="1">
        <v>0.29166666666666669</v>
      </c>
      <c r="C10" s="1">
        <v>0.5</v>
      </c>
      <c r="D10" s="1">
        <v>0.53125</v>
      </c>
      <c r="E10" s="1">
        <v>0.66666666666666663</v>
      </c>
      <c r="H10" s="1"/>
    </row>
    <row r="11" spans="1:11" x14ac:dyDescent="0.2">
      <c r="A11" s="2" t="s">
        <v>16</v>
      </c>
      <c r="B11" s="1">
        <v>0.33333333333333298</v>
      </c>
      <c r="C11" s="1">
        <v>0.54166666666666663</v>
      </c>
      <c r="D11" s="1">
        <v>0.5625</v>
      </c>
      <c r="E11" s="1">
        <v>0.70833333333333337</v>
      </c>
      <c r="H11" s="1"/>
    </row>
    <row r="12" spans="1:11" x14ac:dyDescent="0.2">
      <c r="A12" s="2" t="s">
        <v>17</v>
      </c>
      <c r="B12" s="1">
        <v>0.25</v>
      </c>
      <c r="C12" s="1">
        <v>0.52083333333333337</v>
      </c>
      <c r="D12" s="1">
        <v>0.55208333333333337</v>
      </c>
      <c r="E12" s="1">
        <v>0.60416666666666663</v>
      </c>
      <c r="H12" s="1"/>
    </row>
    <row r="13" spans="1:11" x14ac:dyDescent="0.2">
      <c r="A13" s="2" t="s">
        <v>18</v>
      </c>
      <c r="B13" s="1">
        <v>0.29166666666666702</v>
      </c>
      <c r="C13" s="1">
        <v>0.53125</v>
      </c>
      <c r="D13" s="1">
        <v>0.5625</v>
      </c>
      <c r="E13" s="1">
        <v>0.65625</v>
      </c>
      <c r="H13" s="1"/>
    </row>
    <row r="14" spans="1:11" x14ac:dyDescent="0.2">
      <c r="A14" s="2" t="s">
        <v>19</v>
      </c>
      <c r="B14" s="1">
        <v>0.33333333333333398</v>
      </c>
      <c r="C14" s="1">
        <v>0.55208333333333337</v>
      </c>
      <c r="D14" s="1">
        <v>0.57291666666666663</v>
      </c>
      <c r="E14" s="1">
        <v>0.65625</v>
      </c>
      <c r="H14" s="1"/>
    </row>
    <row r="15" spans="1:11" x14ac:dyDescent="0.2">
      <c r="A15" s="2" t="s">
        <v>20</v>
      </c>
      <c r="B15" s="1">
        <v>0.35416666666666669</v>
      </c>
      <c r="C15" s="1">
        <v>0.5625</v>
      </c>
      <c r="D15" s="1">
        <v>0.58333333333333337</v>
      </c>
      <c r="E15" s="1">
        <v>0.72916666666666663</v>
      </c>
      <c r="H15" s="1"/>
    </row>
    <row r="16" spans="1:11" x14ac:dyDescent="0.2">
      <c r="A16" s="2" t="s">
        <v>21</v>
      </c>
      <c r="B16" s="1">
        <v>0.3125</v>
      </c>
      <c r="C16" s="1">
        <v>0.5</v>
      </c>
      <c r="D16" s="1">
        <v>0.52083333333333337</v>
      </c>
      <c r="E16" s="1">
        <v>0.6875</v>
      </c>
      <c r="H16" s="1"/>
    </row>
    <row r="17" spans="1:8" ht="13.5" thickBot="1" x14ac:dyDescent="0.25">
      <c r="A17" s="4"/>
      <c r="B17" s="4"/>
      <c r="C17" s="15"/>
      <c r="D17" s="15"/>
      <c r="E17" s="16" t="s">
        <v>1</v>
      </c>
      <c r="F17" s="17"/>
      <c r="G17" s="17"/>
      <c r="H17" s="1"/>
    </row>
    <row r="18" spans="1:8" x14ac:dyDescent="0.2">
      <c r="E18" s="11">
        <v>0.2</v>
      </c>
      <c r="F18" s="7" t="s">
        <v>23</v>
      </c>
    </row>
    <row r="19" spans="1:8" ht="13.5" thickBot="1" x14ac:dyDescent="0.25">
      <c r="F19" s="14" t="s">
        <v>24</v>
      </c>
      <c r="G19" s="3"/>
    </row>
    <row r="20" spans="1:8" ht="13.5" thickTop="1" x14ac:dyDescent="0.2"/>
  </sheetData>
  <mergeCells count="4">
    <mergeCell ref="B3:C3"/>
    <mergeCell ref="D3:E3"/>
    <mergeCell ref="E1:G1"/>
    <mergeCell ref="A1:D1"/>
  </mergeCells>
  <phoneticPr fontId="2" type="noConversion"/>
  <printOptions headings="1" gridLines="1"/>
  <pageMargins left="0.78740157499999996" right="0.78740157499999996" top="0.984251969" bottom="0.984251969" header="0.4921259845" footer="0.492125984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workbookViewId="0">
      <selection activeCell="E2" sqref="E2"/>
    </sheetView>
  </sheetViews>
  <sheetFormatPr baseColWidth="10" defaultRowHeight="12.75" x14ac:dyDescent="0.2"/>
  <cols>
    <col min="6" max="6" width="13.85546875" customWidth="1"/>
    <col min="8" max="8" width="8.42578125" customWidth="1"/>
    <col min="9" max="9" width="20.5703125" customWidth="1"/>
    <col min="10" max="10" width="8.7109375" customWidth="1"/>
  </cols>
  <sheetData>
    <row r="1" spans="1:11" ht="15.75" x14ac:dyDescent="0.25">
      <c r="A1" s="25" t="s">
        <v>8</v>
      </c>
      <c r="B1" s="25"/>
      <c r="C1" s="25"/>
      <c r="D1" s="25"/>
      <c r="E1" s="26">
        <v>44593</v>
      </c>
      <c r="F1" s="26"/>
      <c r="G1" s="26"/>
    </row>
    <row r="2" spans="1:11" x14ac:dyDescent="0.2">
      <c r="A2" s="6"/>
      <c r="B2" s="6"/>
      <c r="E2" s="7"/>
      <c r="F2" s="7"/>
      <c r="G2" s="7"/>
    </row>
    <row r="3" spans="1:11" x14ac:dyDescent="0.2">
      <c r="B3" s="23" t="s">
        <v>6</v>
      </c>
      <c r="C3" s="23"/>
      <c r="D3" s="23" t="s">
        <v>7</v>
      </c>
      <c r="E3" s="23"/>
      <c r="I3" t="s">
        <v>22</v>
      </c>
      <c r="J3" s="8">
        <v>10</v>
      </c>
    </row>
    <row r="4" spans="1:11" x14ac:dyDescent="0.2">
      <c r="A4" s="12" t="s">
        <v>9</v>
      </c>
      <c r="B4" s="13" t="s">
        <v>3</v>
      </c>
      <c r="C4" s="13" t="s">
        <v>4</v>
      </c>
      <c r="D4" s="13" t="s">
        <v>3</v>
      </c>
      <c r="E4" s="13" t="s">
        <v>4</v>
      </c>
      <c r="F4" s="13" t="s">
        <v>5</v>
      </c>
      <c r="G4" s="13" t="s">
        <v>0</v>
      </c>
      <c r="K4" s="5"/>
    </row>
    <row r="5" spans="1:11" x14ac:dyDescent="0.2">
      <c r="A5" s="2" t="s">
        <v>15</v>
      </c>
      <c r="B5" s="1">
        <v>0.29166666666666669</v>
      </c>
      <c r="C5" s="1">
        <v>0.5</v>
      </c>
      <c r="D5" s="1">
        <v>0.53125</v>
      </c>
      <c r="E5" s="1">
        <v>0.66666666666666663</v>
      </c>
      <c r="F5" s="1">
        <f t="shared" ref="F5:F16" si="0">E5-D5+C5-B5</f>
        <v>0.34374999999999994</v>
      </c>
      <c r="G5" s="18">
        <f t="shared" ref="G5:G16" si="1">F5*$J$3*24</f>
        <v>82.499999999999986</v>
      </c>
      <c r="H5" s="1"/>
    </row>
    <row r="6" spans="1:11" x14ac:dyDescent="0.2">
      <c r="A6" s="9" t="s">
        <v>10</v>
      </c>
      <c r="B6" s="1">
        <v>0.29166666666666669</v>
      </c>
      <c r="C6" s="1">
        <v>0.5</v>
      </c>
      <c r="D6" s="1">
        <v>0.52083333333333337</v>
      </c>
      <c r="E6" s="1">
        <v>0.64583333333333337</v>
      </c>
      <c r="F6" s="1">
        <f t="shared" si="0"/>
        <v>0.33333333333333331</v>
      </c>
      <c r="G6" s="18">
        <f t="shared" si="1"/>
        <v>80</v>
      </c>
      <c r="H6" s="1"/>
    </row>
    <row r="7" spans="1:11" x14ac:dyDescent="0.2">
      <c r="A7" s="2" t="s">
        <v>21</v>
      </c>
      <c r="B7" s="1">
        <v>0.3125</v>
      </c>
      <c r="C7" s="1">
        <v>0.5</v>
      </c>
      <c r="D7" s="1">
        <v>0.52083333333333337</v>
      </c>
      <c r="E7" s="1">
        <v>0.6875</v>
      </c>
      <c r="F7" s="1">
        <f t="shared" si="0"/>
        <v>0.35416666666666663</v>
      </c>
      <c r="G7" s="18">
        <f t="shared" si="1"/>
        <v>84.999999999999986</v>
      </c>
      <c r="H7" s="1"/>
    </row>
    <row r="8" spans="1:11" x14ac:dyDescent="0.2">
      <c r="A8" s="9" t="s">
        <v>14</v>
      </c>
      <c r="B8" s="1">
        <v>0.32291666666666669</v>
      </c>
      <c r="C8" s="1">
        <v>0.52083333333333337</v>
      </c>
      <c r="D8" s="1">
        <v>0.54166666666666663</v>
      </c>
      <c r="E8" s="1">
        <v>0.66666666666666663</v>
      </c>
      <c r="F8" s="1">
        <f t="shared" si="0"/>
        <v>0.32291666666666669</v>
      </c>
      <c r="G8" s="18">
        <f t="shared" si="1"/>
        <v>77.5</v>
      </c>
      <c r="H8" s="1"/>
    </row>
    <row r="9" spans="1:11" x14ac:dyDescent="0.2">
      <c r="A9" s="9" t="s">
        <v>13</v>
      </c>
      <c r="B9" s="1">
        <v>0.27083333333333331</v>
      </c>
      <c r="C9" s="1">
        <v>0.47916666666666669</v>
      </c>
      <c r="D9" s="1">
        <v>0.51041666666666663</v>
      </c>
      <c r="E9" s="1">
        <v>0.63541666666666663</v>
      </c>
      <c r="F9" s="1">
        <f t="shared" si="0"/>
        <v>0.33333333333333343</v>
      </c>
      <c r="G9" s="18">
        <f t="shared" si="1"/>
        <v>80.000000000000028</v>
      </c>
      <c r="H9" s="1"/>
    </row>
    <row r="10" spans="1:11" x14ac:dyDescent="0.2">
      <c r="A10" s="2" t="s">
        <v>20</v>
      </c>
      <c r="B10" s="1">
        <v>0.35416666666666669</v>
      </c>
      <c r="C10" s="1">
        <v>0.5625</v>
      </c>
      <c r="D10" s="1">
        <v>0.58333333333333337</v>
      </c>
      <c r="E10" s="1">
        <v>0.72916666666666663</v>
      </c>
      <c r="F10" s="1">
        <f t="shared" si="0"/>
        <v>0.35416666666666657</v>
      </c>
      <c r="G10" s="18">
        <f t="shared" si="1"/>
        <v>84.999999999999972</v>
      </c>
      <c r="H10" s="1"/>
    </row>
    <row r="11" spans="1:11" x14ac:dyDescent="0.2">
      <c r="A11" s="2" t="s">
        <v>18</v>
      </c>
      <c r="B11" s="1">
        <v>0.29166666666666702</v>
      </c>
      <c r="C11" s="1">
        <v>0.53125</v>
      </c>
      <c r="D11" s="1">
        <v>0.5625</v>
      </c>
      <c r="E11" s="1">
        <v>0.65625</v>
      </c>
      <c r="F11" s="1">
        <f t="shared" si="0"/>
        <v>0.33333333333333298</v>
      </c>
      <c r="G11" s="18">
        <f t="shared" si="1"/>
        <v>79.999999999999915</v>
      </c>
      <c r="H11" s="1"/>
    </row>
    <row r="12" spans="1:11" x14ac:dyDescent="0.2">
      <c r="A12" s="10" t="s">
        <v>12</v>
      </c>
      <c r="B12" s="1">
        <v>0.25</v>
      </c>
      <c r="C12" s="1">
        <v>0.47916666666666669</v>
      </c>
      <c r="D12" s="1">
        <v>0.51041666666666663</v>
      </c>
      <c r="E12" s="1">
        <v>0.625</v>
      </c>
      <c r="F12" s="1">
        <f t="shared" si="0"/>
        <v>0.34375</v>
      </c>
      <c r="G12" s="18">
        <f t="shared" si="1"/>
        <v>82.5</v>
      </c>
      <c r="H12" s="1"/>
    </row>
    <row r="13" spans="1:11" x14ac:dyDescent="0.2">
      <c r="A13" s="10" t="s">
        <v>11</v>
      </c>
      <c r="B13" s="1">
        <v>0.33333333333333298</v>
      </c>
      <c r="C13" s="1">
        <v>0.52083333333333337</v>
      </c>
      <c r="D13" s="1">
        <v>0.55208333333333337</v>
      </c>
      <c r="E13" s="1">
        <v>0.67708333333333337</v>
      </c>
      <c r="F13" s="1">
        <f t="shared" si="0"/>
        <v>0.31250000000000039</v>
      </c>
      <c r="G13" s="18">
        <f t="shared" si="1"/>
        <v>75.000000000000099</v>
      </c>
      <c r="H13" s="1"/>
    </row>
    <row r="14" spans="1:11" x14ac:dyDescent="0.2">
      <c r="A14" s="2" t="s">
        <v>19</v>
      </c>
      <c r="B14" s="1">
        <v>0.33333333333333398</v>
      </c>
      <c r="C14" s="1">
        <v>0.55208333333333337</v>
      </c>
      <c r="D14" s="1">
        <v>0.57291666666666663</v>
      </c>
      <c r="E14" s="1">
        <v>0.65625</v>
      </c>
      <c r="F14" s="1">
        <f t="shared" si="0"/>
        <v>0.30208333333333276</v>
      </c>
      <c r="G14" s="18">
        <f t="shared" si="1"/>
        <v>72.499999999999858</v>
      </c>
      <c r="H14" s="1"/>
    </row>
    <row r="15" spans="1:11" x14ac:dyDescent="0.2">
      <c r="A15" s="2" t="s">
        <v>17</v>
      </c>
      <c r="B15" s="1">
        <v>0.25</v>
      </c>
      <c r="C15" s="1">
        <v>0.52083333333333337</v>
      </c>
      <c r="D15" s="1">
        <v>0.55208333333333337</v>
      </c>
      <c r="E15" s="1">
        <v>0.60416666666666663</v>
      </c>
      <c r="F15" s="1">
        <f t="shared" si="0"/>
        <v>0.32291666666666663</v>
      </c>
      <c r="G15" s="18">
        <f t="shared" si="1"/>
        <v>77.499999999999986</v>
      </c>
      <c r="H15" s="1"/>
    </row>
    <row r="16" spans="1:11" x14ac:dyDescent="0.2">
      <c r="A16" s="2" t="s">
        <v>16</v>
      </c>
      <c r="B16" s="1">
        <v>0.33333333333333298</v>
      </c>
      <c r="C16" s="1">
        <v>0.54166666666666663</v>
      </c>
      <c r="D16" s="1">
        <v>0.5625</v>
      </c>
      <c r="E16" s="1">
        <v>0.70833333333333337</v>
      </c>
      <c r="F16" s="1">
        <f t="shared" si="0"/>
        <v>0.35416666666666702</v>
      </c>
      <c r="G16" s="18">
        <f t="shared" si="1"/>
        <v>85.000000000000085</v>
      </c>
      <c r="H16" s="1"/>
    </row>
    <row r="17" spans="1:8" ht="13.5" thickBot="1" x14ac:dyDescent="0.25">
      <c r="A17" s="4"/>
      <c r="B17" s="4"/>
      <c r="C17" s="15"/>
      <c r="D17" s="15"/>
      <c r="E17" s="16" t="s">
        <v>1</v>
      </c>
      <c r="F17" s="20">
        <f>SUM(F5:F16)</f>
        <v>4.010416666666667</v>
      </c>
      <c r="G17" s="19">
        <f>SUM(G5:G16)</f>
        <v>962.5</v>
      </c>
      <c r="H17" s="1"/>
    </row>
    <row r="18" spans="1:8" x14ac:dyDescent="0.2">
      <c r="E18" s="11">
        <v>0.2</v>
      </c>
      <c r="F18" s="7" t="s">
        <v>23</v>
      </c>
      <c r="G18" s="21">
        <f>G17*E18</f>
        <v>192.5</v>
      </c>
    </row>
    <row r="19" spans="1:8" ht="13.5" thickBot="1" x14ac:dyDescent="0.25">
      <c r="F19" s="14" t="s">
        <v>24</v>
      </c>
      <c r="G19" s="22">
        <f>SUM(G17:G18)</f>
        <v>1155</v>
      </c>
    </row>
    <row r="20" spans="1:8" ht="13.5" thickTop="1" x14ac:dyDescent="0.2"/>
  </sheetData>
  <mergeCells count="4">
    <mergeCell ref="B3:C3"/>
    <mergeCell ref="D3:E3"/>
    <mergeCell ref="E1:G1"/>
    <mergeCell ref="A1:D1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Stunden-Angabe</vt:lpstr>
      <vt:lpstr>Stunden Lösung</vt:lpstr>
    </vt:vector>
  </TitlesOfParts>
  <Company>Wifi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cp:lastPrinted>2006-12-07T07:45:49Z</cp:lastPrinted>
  <dcterms:created xsi:type="dcterms:W3CDTF">2002-12-04T19:57:41Z</dcterms:created>
  <dcterms:modified xsi:type="dcterms:W3CDTF">2022-03-16T13:39:15Z</dcterms:modified>
</cp:coreProperties>
</file>